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W6" i="1" l="1"/>
  <c r="W7" i="1"/>
  <c r="W8" i="1"/>
  <c r="W9" i="1"/>
  <c r="W10" i="1"/>
  <c r="W11" i="1"/>
  <c r="W12" i="1"/>
  <c r="W13" i="1"/>
  <c r="W14" i="1"/>
  <c r="W15" i="1"/>
  <c r="W16" i="1"/>
  <c r="W5" i="1"/>
  <c r="W4" i="1"/>
  <c r="S4" i="1" l="1"/>
  <c r="T4" i="1" s="1"/>
  <c r="S5" i="1"/>
  <c r="T5" i="1" s="1"/>
  <c r="S6" i="1"/>
  <c r="T6" i="1" s="1"/>
  <c r="S7" i="1"/>
  <c r="S8" i="1"/>
  <c r="T8" i="1" s="1"/>
  <c r="S9" i="1"/>
  <c r="T9" i="1" s="1"/>
  <c r="S10" i="1"/>
  <c r="S11" i="1"/>
  <c r="T11" i="1" s="1"/>
  <c r="S12" i="1"/>
  <c r="T12" i="1" s="1"/>
  <c r="U12" i="1" s="1"/>
  <c r="S13" i="1"/>
  <c r="T13" i="1" s="1"/>
  <c r="S14" i="1"/>
  <c r="S15" i="1"/>
  <c r="T15" i="1" s="1"/>
  <c r="S16" i="1"/>
  <c r="T16" i="1" s="1"/>
  <c r="P17" i="1"/>
  <c r="Q17" i="1"/>
  <c r="R17" i="1"/>
  <c r="U13" i="1" l="1"/>
  <c r="U8" i="1"/>
  <c r="U7" i="1"/>
  <c r="U9" i="1"/>
  <c r="U4" i="1"/>
  <c r="U16" i="1"/>
  <c r="U15" i="1"/>
  <c r="U5" i="1"/>
  <c r="U11" i="1"/>
  <c r="T7" i="1"/>
  <c r="U14" i="1"/>
  <c r="U6" i="1"/>
  <c r="S17" i="1"/>
  <c r="T14" i="1"/>
  <c r="T10" i="1"/>
  <c r="U10" i="1" s="1"/>
  <c r="T17" i="1" l="1"/>
</calcChain>
</file>

<file path=xl/sharedStrings.xml><?xml version="1.0" encoding="utf-8"?>
<sst xmlns="http://schemas.openxmlformats.org/spreadsheetml/2006/main" count="300" uniqueCount="99">
  <si>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</si>
  <si>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</si>
  <si>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</si>
  <si>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</si>
  <si>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</si>
  <si>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</si>
  <si>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</si>
  <si>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</si>
  <si>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</si>
  <si>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</si>
  <si>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</si>
  <si>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</si>
  <si>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</si>
  <si>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</si>
  <si>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</si>
  <si>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</si>
  <si>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</si>
  <si>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</si>
  <si>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</si>
  <si>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</si>
  <si>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</si>
  <si>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</si>
  <si>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</si>
  <si>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</si>
  <si>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</si>
  <si>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</si>
  <si>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</si>
  <si>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</si>
  <si>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13.ИСУП.104351872</t>
  </si>
  <si>
    <t>00QSA19AT005</t>
  </si>
  <si>
    <t>Фильтр воздухоосушительный</t>
  </si>
  <si>
    <t>ФВ-75</t>
  </si>
  <si>
    <t>Ёмкость фильтра (силикагеля) 8,5 кг. Условный проход 50 мм, высота 780 мм, . Срок службы 55 лет. Гарантийный срок эксплуатации 24 месяца. Срок хранения 24 месяца.</t>
  </si>
  <si>
    <t>ТУ 3683-001-98722433-2013</t>
  </si>
  <si>
    <t>4</t>
  </si>
  <si>
    <t>-</t>
  </si>
  <si>
    <t>III</t>
  </si>
  <si>
    <t>БЛ-02846</t>
  </si>
  <si>
    <t/>
  </si>
  <si>
    <t>шт</t>
  </si>
  <si>
    <t>Масло-дизельное хозяйство (00UEL,00UEK,00UEJ,00UEH) бл.1</t>
  </si>
  <si>
    <t>Отдел транспортно-технологического оборудования бюро комплексного проектирования №1</t>
  </si>
  <si>
    <t>Оборудование</t>
  </si>
  <si>
    <t>2(QA2)</t>
  </si>
  <si>
    <t>2</t>
  </si>
  <si>
    <t>13.ИСУП.104351873</t>
  </si>
  <si>
    <t>00QSA19AT006</t>
  </si>
  <si>
    <t>3</t>
  </si>
  <si>
    <t>13.ИСУП.104351874</t>
  </si>
  <si>
    <t>00QSA19AT007</t>
  </si>
  <si>
    <t>13.ИСУП.104351875</t>
  </si>
  <si>
    <t>00QSA19AT008</t>
  </si>
  <si>
    <t>5</t>
  </si>
  <si>
    <t>13.ИСУП.104351924</t>
  </si>
  <si>
    <t>00QSB19AT005</t>
  </si>
  <si>
    <t>БЛ-02844</t>
  </si>
  <si>
    <t>6</t>
  </si>
  <si>
    <t>13.ИСУП.104351925</t>
  </si>
  <si>
    <t>00QSB19AT006</t>
  </si>
  <si>
    <t>7</t>
  </si>
  <si>
    <t>13.ИСУП.104351926</t>
  </si>
  <si>
    <t>00QSB19AT007</t>
  </si>
  <si>
    <t>8</t>
  </si>
  <si>
    <t>13.ИСУП.104351927</t>
  </si>
  <si>
    <t>00QSB19AT008</t>
  </si>
  <si>
    <t>9</t>
  </si>
  <si>
    <t>13.ИСУП.104379852</t>
  </si>
  <si>
    <t>00QSA19AT001</t>
  </si>
  <si>
    <t>Фильтр силикагелевый</t>
  </si>
  <si>
    <t>ФВ-2</t>
  </si>
  <si>
    <t>Ёмкость фильтра (силикагеля) 8,5 кг. Условный проход 40 мм, высота 780 мм. Срок службы 55 лет. Гарантийный срок эксплуатации 24 месяца. Срок хранения 24 месяца.</t>
  </si>
  <si>
    <t>БЛ-04119</t>
  </si>
  <si>
    <t>10</t>
  </si>
  <si>
    <t>13.ИСУП.104379853</t>
  </si>
  <si>
    <t>00QSA19AT002</t>
  </si>
  <si>
    <t>11</t>
  </si>
  <si>
    <t>13.ИСУП.104379854</t>
  </si>
  <si>
    <t>00QSA19AT003</t>
  </si>
  <si>
    <t>12</t>
  </si>
  <si>
    <t>13.ИСУП.104379855</t>
  </si>
  <si>
    <t>00QSA19AT004</t>
  </si>
  <si>
    <t>13</t>
  </si>
  <si>
    <t>13.ИСУП.104379857</t>
  </si>
  <si>
    <t>Цеолитовая установка</t>
  </si>
  <si>
    <t>Сорбент - цеолит</t>
  </si>
  <si>
    <t>ИТТ BLR1.B.130.0.0UEL&amp;&amp;.&amp;&amp;&amp;&amp;&amp;.021.MD.0019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</si>
  <si>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</si>
  <si>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</si>
  <si>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</si>
  <si>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</si>
  <si>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</si>
  <si>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</si>
  <si>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</si>
  <si>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>БЛ-06444 пм (BLR1.D.130.0.0UEK&amp;&amp;.&amp;&amp;&amp;&amp;&amp;.021.TL.0002)</t>
  </si>
  <si>
    <t>БЛ-06443 пм ('BLR1.D.130.0.0UEK&amp;&amp;.&amp;&amp;&amp;&amp;&amp;.021.TL.0001)</t>
  </si>
  <si>
    <t>БЛ-08324пм (BLR1.D.130.0.0UEL&amp;&amp;.&amp;&amp;&amp;&amp;&amp;.021.TL.0001)</t>
  </si>
  <si>
    <t>Спецификация на поставку фильтров здания UEL. Энергоблок №1</t>
  </si>
  <si>
    <t>Приложение 1 к договору         от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</si>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</sst>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Q31" sqref="Q31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s="1" customFormat="1" ht="15.75" customHeight="1" x14ac:dyDescent="0.2">
      <c r="A1" s="8"/>
      <c r="B1" s="8"/>
      <c r="C1" s="8"/>
      <c r="D1" s="13"/>
      <c r="E1" s="8"/>
      <c r="F1" s="8"/>
      <c r="G1" s="31" t="s">
        <v>96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8"/>
      <c r="U1" s="8"/>
      <c r="V1" s="31" t="s">
        <v>97</v>
      </c>
      <c r="W1" s="31"/>
      <c r="X1" s="31"/>
      <c r="Y1" s="31"/>
      <c r="Z1" s="31"/>
      <c r="AA1" s="31"/>
      <c r="AB1" s="31"/>
      <c r="AC1" s="31"/>
    </row>
    <row r="2" spans="1:29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25</v>
      </c>
      <c r="I2" s="2" t="s">
        <v>26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92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</row>
    <row r="3" spans="1:29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</row>
    <row r="4" spans="1:29" ht="210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8"/>
      <c r="M4" s="16" t="s">
        <v>38</v>
      </c>
      <c r="N4" s="16" t="s">
        <v>93</v>
      </c>
      <c r="O4" s="16" t="s">
        <v>38</v>
      </c>
      <c r="P4" s="19">
        <v>1</v>
      </c>
      <c r="Q4" s="18" t="s">
        <v>39</v>
      </c>
      <c r="R4" s="20">
        <v>0</v>
      </c>
      <c r="S4" s="20">
        <f t="shared" ref="S4:S16" si="0">R4*P4</f>
        <v>0</v>
      </c>
      <c r="T4" s="20">
        <f t="shared" ref="T4:T16" si="1">ROUND(S4*0.18,2)</f>
        <v>0</v>
      </c>
      <c r="U4" s="20">
        <f t="shared" ref="U4:U16" si="2">S4+T4</f>
        <v>0</v>
      </c>
      <c r="V4" s="16" t="s">
        <v>40</v>
      </c>
      <c r="W4" s="21">
        <f>X4-14</f>
        <v>42646</v>
      </c>
      <c r="X4" s="21">
        <v>42660</v>
      </c>
      <c r="Y4" s="16" t="s">
        <v>38</v>
      </c>
      <c r="Z4" s="16"/>
      <c r="AA4" s="16" t="s">
        <v>41</v>
      </c>
      <c r="AB4" s="18" t="s">
        <v>42</v>
      </c>
      <c r="AC4" s="18" t="s">
        <v>43</v>
      </c>
    </row>
    <row r="5" spans="1:29" ht="210" x14ac:dyDescent="0.2">
      <c r="A5" s="16" t="s">
        <v>44</v>
      </c>
      <c r="B5" s="16" t="s">
        <v>45</v>
      </c>
      <c r="C5" s="16" t="s">
        <v>46</v>
      </c>
      <c r="D5" s="17" t="s">
        <v>30</v>
      </c>
      <c r="E5" s="16" t="s">
        <v>31</v>
      </c>
      <c r="F5" s="16" t="s">
        <v>32</v>
      </c>
      <c r="G5" s="16" t="s">
        <v>33</v>
      </c>
      <c r="H5" s="16" t="s">
        <v>34</v>
      </c>
      <c r="I5" s="16" t="s">
        <v>35</v>
      </c>
      <c r="J5" s="16" t="s">
        <v>36</v>
      </c>
      <c r="K5" s="16" t="s">
        <v>37</v>
      </c>
      <c r="L5" s="18"/>
      <c r="M5" s="16" t="s">
        <v>38</v>
      </c>
      <c r="N5" s="16" t="s">
        <v>93</v>
      </c>
      <c r="O5" s="16" t="s">
        <v>38</v>
      </c>
      <c r="P5" s="19">
        <v>1</v>
      </c>
      <c r="Q5" s="18" t="s">
        <v>39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40</v>
      </c>
      <c r="W5" s="21">
        <f>X5-14</f>
        <v>42646</v>
      </c>
      <c r="X5" s="21">
        <v>42660</v>
      </c>
      <c r="Y5" s="16" t="s">
        <v>38</v>
      </c>
      <c r="Z5" s="16"/>
      <c r="AA5" s="16" t="s">
        <v>41</v>
      </c>
      <c r="AB5" s="18" t="s">
        <v>42</v>
      </c>
      <c r="AC5" s="18" t="s">
        <v>43</v>
      </c>
    </row>
    <row r="6" spans="1:29" ht="210" x14ac:dyDescent="0.2">
      <c r="A6" s="16" t="s">
        <v>47</v>
      </c>
      <c r="B6" s="16" t="s">
        <v>48</v>
      </c>
      <c r="C6" s="16" t="s">
        <v>49</v>
      </c>
      <c r="D6" s="17" t="s">
        <v>30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35</v>
      </c>
      <c r="J6" s="16" t="s">
        <v>36</v>
      </c>
      <c r="K6" s="16" t="s">
        <v>37</v>
      </c>
      <c r="L6" s="18"/>
      <c r="M6" s="16" t="s">
        <v>38</v>
      </c>
      <c r="N6" s="16" t="s">
        <v>93</v>
      </c>
      <c r="O6" s="16" t="s">
        <v>38</v>
      </c>
      <c r="P6" s="19">
        <v>1</v>
      </c>
      <c r="Q6" s="18" t="s">
        <v>39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40</v>
      </c>
      <c r="W6" s="21">
        <f t="shared" ref="W6:W16" si="3">X6-14</f>
        <v>42646</v>
      </c>
      <c r="X6" s="21">
        <v>42660</v>
      </c>
      <c r="Y6" s="16" t="s">
        <v>38</v>
      </c>
      <c r="Z6" s="16"/>
      <c r="AA6" s="16" t="s">
        <v>41</v>
      </c>
      <c r="AB6" s="18" t="s">
        <v>42</v>
      </c>
      <c r="AC6" s="18" t="s">
        <v>43</v>
      </c>
    </row>
    <row r="7" spans="1:29" ht="210" x14ac:dyDescent="0.2">
      <c r="A7" s="16" t="s">
        <v>34</v>
      </c>
      <c r="B7" s="16" t="s">
        <v>50</v>
      </c>
      <c r="C7" s="16" t="s">
        <v>51</v>
      </c>
      <c r="D7" s="17" t="s">
        <v>30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35</v>
      </c>
      <c r="J7" s="16" t="s">
        <v>36</v>
      </c>
      <c r="K7" s="16" t="s">
        <v>37</v>
      </c>
      <c r="L7" s="18"/>
      <c r="M7" s="16" t="s">
        <v>38</v>
      </c>
      <c r="N7" s="16" t="s">
        <v>93</v>
      </c>
      <c r="O7" s="16" t="s">
        <v>38</v>
      </c>
      <c r="P7" s="19">
        <v>1</v>
      </c>
      <c r="Q7" s="18" t="s">
        <v>39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40</v>
      </c>
      <c r="W7" s="21">
        <f t="shared" si="3"/>
        <v>42646</v>
      </c>
      <c r="X7" s="21">
        <v>42660</v>
      </c>
      <c r="Y7" s="16" t="s">
        <v>38</v>
      </c>
      <c r="Z7" s="16"/>
      <c r="AA7" s="16" t="s">
        <v>41</v>
      </c>
      <c r="AB7" s="18" t="s">
        <v>42</v>
      </c>
      <c r="AC7" s="18" t="s">
        <v>43</v>
      </c>
    </row>
    <row r="8" spans="1:29" ht="210" x14ac:dyDescent="0.2">
      <c r="A8" s="16" t="s">
        <v>52</v>
      </c>
      <c r="B8" s="16" t="s">
        <v>53</v>
      </c>
      <c r="C8" s="16" t="s">
        <v>54</v>
      </c>
      <c r="D8" s="17" t="s">
        <v>30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35</v>
      </c>
      <c r="J8" s="16" t="s">
        <v>36</v>
      </c>
      <c r="K8" s="16" t="s">
        <v>55</v>
      </c>
      <c r="L8" s="18"/>
      <c r="M8" s="16" t="s">
        <v>38</v>
      </c>
      <c r="N8" s="16" t="s">
        <v>94</v>
      </c>
      <c r="O8" s="16" t="s">
        <v>38</v>
      </c>
      <c r="P8" s="19">
        <v>1</v>
      </c>
      <c r="Q8" s="18" t="s">
        <v>39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40</v>
      </c>
      <c r="W8" s="21">
        <f t="shared" si="3"/>
        <v>42646</v>
      </c>
      <c r="X8" s="21">
        <v>42660</v>
      </c>
      <c r="Y8" s="16" t="s">
        <v>38</v>
      </c>
      <c r="Z8" s="16"/>
      <c r="AA8" s="16" t="s">
        <v>41</v>
      </c>
      <c r="AB8" s="18" t="s">
        <v>42</v>
      </c>
      <c r="AC8" s="18" t="s">
        <v>43</v>
      </c>
    </row>
    <row r="9" spans="1:29" ht="210" x14ac:dyDescent="0.2">
      <c r="A9" s="16" t="s">
        <v>56</v>
      </c>
      <c r="B9" s="16" t="s">
        <v>57</v>
      </c>
      <c r="C9" s="16" t="s">
        <v>58</v>
      </c>
      <c r="D9" s="17" t="s">
        <v>30</v>
      </c>
      <c r="E9" s="16" t="s">
        <v>31</v>
      </c>
      <c r="F9" s="16" t="s">
        <v>32</v>
      </c>
      <c r="G9" s="16" t="s">
        <v>33</v>
      </c>
      <c r="H9" s="16" t="s">
        <v>34</v>
      </c>
      <c r="I9" s="16" t="s">
        <v>35</v>
      </c>
      <c r="J9" s="16" t="s">
        <v>36</v>
      </c>
      <c r="K9" s="16" t="s">
        <v>55</v>
      </c>
      <c r="L9" s="18"/>
      <c r="M9" s="16" t="s">
        <v>38</v>
      </c>
      <c r="N9" s="16" t="s">
        <v>94</v>
      </c>
      <c r="O9" s="16" t="s">
        <v>38</v>
      </c>
      <c r="P9" s="19">
        <v>1</v>
      </c>
      <c r="Q9" s="18" t="s">
        <v>39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40</v>
      </c>
      <c r="W9" s="21">
        <f t="shared" si="3"/>
        <v>42646</v>
      </c>
      <c r="X9" s="21">
        <v>42660</v>
      </c>
      <c r="Y9" s="16" t="s">
        <v>38</v>
      </c>
      <c r="Z9" s="16"/>
      <c r="AA9" s="16" t="s">
        <v>41</v>
      </c>
      <c r="AB9" s="18" t="s">
        <v>42</v>
      </c>
      <c r="AC9" s="18" t="s">
        <v>43</v>
      </c>
    </row>
    <row r="10" spans="1:29" ht="210" x14ac:dyDescent="0.2">
      <c r="A10" s="16" t="s">
        <v>59</v>
      </c>
      <c r="B10" s="16" t="s">
        <v>60</v>
      </c>
      <c r="C10" s="16" t="s">
        <v>61</v>
      </c>
      <c r="D10" s="17" t="s">
        <v>30</v>
      </c>
      <c r="E10" s="16" t="s">
        <v>31</v>
      </c>
      <c r="F10" s="16" t="s">
        <v>32</v>
      </c>
      <c r="G10" s="16" t="s">
        <v>33</v>
      </c>
      <c r="H10" s="16" t="s">
        <v>34</v>
      </c>
      <c r="I10" s="16" t="s">
        <v>35</v>
      </c>
      <c r="J10" s="16" t="s">
        <v>36</v>
      </c>
      <c r="K10" s="16" t="s">
        <v>55</v>
      </c>
      <c r="L10" s="18"/>
      <c r="M10" s="16" t="s">
        <v>38</v>
      </c>
      <c r="N10" s="16" t="s">
        <v>94</v>
      </c>
      <c r="O10" s="16" t="s">
        <v>38</v>
      </c>
      <c r="P10" s="19">
        <v>1</v>
      </c>
      <c r="Q10" s="18" t="s">
        <v>39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40</v>
      </c>
      <c r="W10" s="21">
        <f t="shared" si="3"/>
        <v>42646</v>
      </c>
      <c r="X10" s="21">
        <v>42660</v>
      </c>
      <c r="Y10" s="16" t="s">
        <v>38</v>
      </c>
      <c r="Z10" s="16"/>
      <c r="AA10" s="16" t="s">
        <v>41</v>
      </c>
      <c r="AB10" s="18" t="s">
        <v>42</v>
      </c>
      <c r="AC10" s="18" t="s">
        <v>43</v>
      </c>
    </row>
    <row r="11" spans="1:29" ht="210" x14ac:dyDescent="0.2">
      <c r="A11" s="16" t="s">
        <v>62</v>
      </c>
      <c r="B11" s="16" t="s">
        <v>63</v>
      </c>
      <c r="C11" s="16" t="s">
        <v>64</v>
      </c>
      <c r="D11" s="17" t="s">
        <v>30</v>
      </c>
      <c r="E11" s="16" t="s">
        <v>31</v>
      </c>
      <c r="F11" s="16" t="s">
        <v>32</v>
      </c>
      <c r="G11" s="16" t="s">
        <v>33</v>
      </c>
      <c r="H11" s="16" t="s">
        <v>34</v>
      </c>
      <c r="I11" s="16" t="s">
        <v>35</v>
      </c>
      <c r="J11" s="16" t="s">
        <v>36</v>
      </c>
      <c r="K11" s="16" t="s">
        <v>55</v>
      </c>
      <c r="L11" s="18"/>
      <c r="M11" s="16" t="s">
        <v>38</v>
      </c>
      <c r="N11" s="16" t="s">
        <v>94</v>
      </c>
      <c r="O11" s="16" t="s">
        <v>38</v>
      </c>
      <c r="P11" s="19">
        <v>1</v>
      </c>
      <c r="Q11" s="18" t="s">
        <v>39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40</v>
      </c>
      <c r="W11" s="21">
        <f t="shared" si="3"/>
        <v>42646</v>
      </c>
      <c r="X11" s="21">
        <v>42660</v>
      </c>
      <c r="Y11" s="16" t="s">
        <v>38</v>
      </c>
      <c r="Z11" s="16"/>
      <c r="AA11" s="16" t="s">
        <v>41</v>
      </c>
      <c r="AB11" s="18" t="s">
        <v>42</v>
      </c>
      <c r="AC11" s="18" t="s">
        <v>43</v>
      </c>
    </row>
    <row r="12" spans="1:29" ht="210" x14ac:dyDescent="0.2">
      <c r="A12" s="16" t="s">
        <v>65</v>
      </c>
      <c r="B12" s="16" t="s">
        <v>66</v>
      </c>
      <c r="C12" s="16" t="s">
        <v>67</v>
      </c>
      <c r="D12" s="17" t="s">
        <v>68</v>
      </c>
      <c r="E12" s="16" t="s">
        <v>69</v>
      </c>
      <c r="F12" s="16" t="s">
        <v>70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71</v>
      </c>
      <c r="L12" s="18"/>
      <c r="M12" s="16" t="s">
        <v>38</v>
      </c>
      <c r="N12" s="16" t="s">
        <v>95</v>
      </c>
      <c r="O12" s="16" t="s">
        <v>38</v>
      </c>
      <c r="P12" s="19">
        <v>1</v>
      </c>
      <c r="Q12" s="18" t="s">
        <v>39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40</v>
      </c>
      <c r="W12" s="21">
        <f t="shared" si="3"/>
        <v>42646</v>
      </c>
      <c r="X12" s="21">
        <v>42660</v>
      </c>
      <c r="Y12" s="16" t="s">
        <v>38</v>
      </c>
      <c r="Z12" s="16"/>
      <c r="AA12" s="16" t="s">
        <v>41</v>
      </c>
      <c r="AB12" s="18" t="s">
        <v>42</v>
      </c>
      <c r="AC12" s="18" t="s">
        <v>43</v>
      </c>
    </row>
    <row r="13" spans="1:29" ht="210" x14ac:dyDescent="0.2">
      <c r="A13" s="16" t="s">
        <v>72</v>
      </c>
      <c r="B13" s="16" t="s">
        <v>73</v>
      </c>
      <c r="C13" s="16" t="s">
        <v>74</v>
      </c>
      <c r="D13" s="17" t="s">
        <v>68</v>
      </c>
      <c r="E13" s="16" t="s">
        <v>69</v>
      </c>
      <c r="F13" s="16" t="s">
        <v>70</v>
      </c>
      <c r="G13" s="16" t="s">
        <v>33</v>
      </c>
      <c r="H13" s="16" t="s">
        <v>34</v>
      </c>
      <c r="I13" s="16" t="s">
        <v>35</v>
      </c>
      <c r="J13" s="16" t="s">
        <v>36</v>
      </c>
      <c r="K13" s="16" t="s">
        <v>71</v>
      </c>
      <c r="L13" s="18"/>
      <c r="M13" s="16" t="s">
        <v>38</v>
      </c>
      <c r="N13" s="16" t="s">
        <v>95</v>
      </c>
      <c r="O13" s="16" t="s">
        <v>38</v>
      </c>
      <c r="P13" s="19">
        <v>1</v>
      </c>
      <c r="Q13" s="18" t="s">
        <v>39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40</v>
      </c>
      <c r="W13" s="21">
        <f t="shared" si="3"/>
        <v>42646</v>
      </c>
      <c r="X13" s="21">
        <v>42660</v>
      </c>
      <c r="Y13" s="16" t="s">
        <v>38</v>
      </c>
      <c r="Z13" s="16"/>
      <c r="AA13" s="16" t="s">
        <v>41</v>
      </c>
      <c r="AB13" s="18" t="s">
        <v>42</v>
      </c>
      <c r="AC13" s="18" t="s">
        <v>43</v>
      </c>
    </row>
    <row r="14" spans="1:29" ht="210" x14ac:dyDescent="0.2">
      <c r="A14" s="16" t="s">
        <v>75</v>
      </c>
      <c r="B14" s="16" t="s">
        <v>76</v>
      </c>
      <c r="C14" s="16" t="s">
        <v>77</v>
      </c>
      <c r="D14" s="17" t="s">
        <v>68</v>
      </c>
      <c r="E14" s="16" t="s">
        <v>69</v>
      </c>
      <c r="F14" s="16" t="s">
        <v>70</v>
      </c>
      <c r="G14" s="16" t="s">
        <v>33</v>
      </c>
      <c r="H14" s="16" t="s">
        <v>34</v>
      </c>
      <c r="I14" s="16" t="s">
        <v>35</v>
      </c>
      <c r="J14" s="16" t="s">
        <v>36</v>
      </c>
      <c r="K14" s="16" t="s">
        <v>71</v>
      </c>
      <c r="L14" s="18"/>
      <c r="M14" s="16" t="s">
        <v>38</v>
      </c>
      <c r="N14" s="16" t="s">
        <v>95</v>
      </c>
      <c r="O14" s="16" t="s">
        <v>38</v>
      </c>
      <c r="P14" s="19">
        <v>1</v>
      </c>
      <c r="Q14" s="18" t="s">
        <v>39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40</v>
      </c>
      <c r="W14" s="21">
        <f t="shared" si="3"/>
        <v>42646</v>
      </c>
      <c r="X14" s="21">
        <v>42660</v>
      </c>
      <c r="Y14" s="16" t="s">
        <v>38</v>
      </c>
      <c r="Z14" s="16"/>
      <c r="AA14" s="16" t="s">
        <v>41</v>
      </c>
      <c r="AB14" s="18" t="s">
        <v>42</v>
      </c>
      <c r="AC14" s="18" t="s">
        <v>43</v>
      </c>
    </row>
    <row r="15" spans="1:29" ht="210" x14ac:dyDescent="0.2">
      <c r="A15" s="16" t="s">
        <v>78</v>
      </c>
      <c r="B15" s="16" t="s">
        <v>79</v>
      </c>
      <c r="C15" s="16" t="s">
        <v>80</v>
      </c>
      <c r="D15" s="17" t="s">
        <v>68</v>
      </c>
      <c r="E15" s="16" t="s">
        <v>69</v>
      </c>
      <c r="F15" s="16" t="s">
        <v>70</v>
      </c>
      <c r="G15" s="16" t="s">
        <v>33</v>
      </c>
      <c r="H15" s="16" t="s">
        <v>34</v>
      </c>
      <c r="I15" s="16" t="s">
        <v>35</v>
      </c>
      <c r="J15" s="16" t="s">
        <v>36</v>
      </c>
      <c r="K15" s="16" t="s">
        <v>71</v>
      </c>
      <c r="L15" s="18"/>
      <c r="M15" s="16" t="s">
        <v>38</v>
      </c>
      <c r="N15" s="16" t="s">
        <v>95</v>
      </c>
      <c r="O15" s="16" t="s">
        <v>38</v>
      </c>
      <c r="P15" s="19">
        <v>1</v>
      </c>
      <c r="Q15" s="18" t="s">
        <v>39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40</v>
      </c>
      <c r="W15" s="21">
        <f t="shared" si="3"/>
        <v>42646</v>
      </c>
      <c r="X15" s="21">
        <v>42660</v>
      </c>
      <c r="Y15" s="16" t="s">
        <v>38</v>
      </c>
      <c r="Z15" s="16"/>
      <c r="AA15" s="16" t="s">
        <v>41</v>
      </c>
      <c r="AB15" s="18" t="s">
        <v>42</v>
      </c>
      <c r="AC15" s="18" t="s">
        <v>43</v>
      </c>
    </row>
    <row r="16" spans="1:29" ht="165" x14ac:dyDescent="0.2">
      <c r="A16" s="16" t="s">
        <v>81</v>
      </c>
      <c r="B16" s="16" t="s">
        <v>82</v>
      </c>
      <c r="C16" s="16" t="s">
        <v>35</v>
      </c>
      <c r="D16" s="17" t="s">
        <v>83</v>
      </c>
      <c r="E16" s="16" t="s">
        <v>35</v>
      </c>
      <c r="F16" s="16" t="s">
        <v>84</v>
      </c>
      <c r="G16" s="16" t="s">
        <v>35</v>
      </c>
      <c r="H16" s="16" t="s">
        <v>34</v>
      </c>
      <c r="I16" s="16" t="s">
        <v>35</v>
      </c>
      <c r="J16" s="16" t="s">
        <v>36</v>
      </c>
      <c r="K16" s="16" t="s">
        <v>71</v>
      </c>
      <c r="L16" s="18"/>
      <c r="M16" s="16" t="s">
        <v>85</v>
      </c>
      <c r="N16" s="16" t="s">
        <v>95</v>
      </c>
      <c r="O16" s="16" t="s">
        <v>38</v>
      </c>
      <c r="P16" s="19">
        <v>1</v>
      </c>
      <c r="Q16" s="18" t="s">
        <v>39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6" t="s">
        <v>40</v>
      </c>
      <c r="W16" s="21">
        <f t="shared" si="3"/>
        <v>42646</v>
      </c>
      <c r="X16" s="21">
        <v>42660</v>
      </c>
      <c r="Y16" s="16" t="s">
        <v>38</v>
      </c>
      <c r="Z16" s="16"/>
      <c r="AA16" s="16" t="s">
        <v>41</v>
      </c>
      <c r="AB16" s="18" t="s">
        <v>42</v>
      </c>
      <c r="AC16" s="18" t="s">
        <v>43</v>
      </c>
    </row>
    <row r="17" spans="1:29" x14ac:dyDescent="0.2">
      <c r="A17" s="16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8"/>
      <c r="M17" s="16"/>
      <c r="N17" s="16" t="s">
        <v>86</v>
      </c>
      <c r="O17" s="16"/>
      <c r="P17" s="19">
        <f>SUM(P4:P16)</f>
        <v>13</v>
      </c>
      <c r="Q17" s="18">
        <f>SUMPRODUCT(O4:O16,Q4:Q16)</f>
        <v>0</v>
      </c>
      <c r="R17" s="20">
        <f>SUM(R4:R16)</f>
        <v>0</v>
      </c>
      <c r="S17" s="20">
        <f>SUM(S4:S16)</f>
        <v>0</v>
      </c>
      <c r="T17" s="20">
        <f>SUM(T4:T16)</f>
        <v>0</v>
      </c>
      <c r="U17" s="20"/>
      <c r="V17" s="16"/>
      <c r="W17" s="16"/>
      <c r="X17" s="21"/>
      <c r="Y17" s="16"/>
      <c r="Z17" s="16"/>
      <c r="AA17" s="16"/>
      <c r="AB17" s="18"/>
      <c r="AC17" s="18"/>
    </row>
    <row r="18" spans="1:29" x14ac:dyDescent="0.2">
      <c r="A18" s="22"/>
      <c r="B18" s="22" t="s">
        <v>87</v>
      </c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22"/>
      <c r="N18" s="22"/>
      <c r="O18" s="22"/>
      <c r="P18" s="24"/>
      <c r="Q18" s="23"/>
      <c r="R18" s="25"/>
      <c r="S18" s="25"/>
      <c r="T18" s="25"/>
      <c r="U18" s="25"/>
      <c r="V18" s="22"/>
      <c r="W18" s="22"/>
      <c r="X18" s="26"/>
      <c r="Y18" s="22"/>
      <c r="Z18" s="22"/>
      <c r="AA18" s="22"/>
      <c r="AB18" s="23"/>
      <c r="AC18" s="23"/>
    </row>
    <row r="19" spans="1:29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27"/>
      <c r="M19" s="15"/>
      <c r="N19" s="15"/>
      <c r="O19" s="15"/>
      <c r="P19" s="28"/>
      <c r="Q19" s="27"/>
      <c r="R19" s="29"/>
      <c r="S19" s="29"/>
      <c r="T19" s="29"/>
      <c r="U19" s="29"/>
      <c r="V19" s="15"/>
      <c r="W19" s="15"/>
      <c r="X19" s="30"/>
      <c r="Y19" s="15"/>
      <c r="Z19" s="15"/>
      <c r="AA19" s="15"/>
      <c r="AB19" s="27"/>
      <c r="AC19" s="27"/>
    </row>
    <row r="20" spans="1:29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 t="s">
        <v>88</v>
      </c>
      <c r="K20" s="15"/>
      <c r="L20" s="27"/>
      <c r="M20" s="15"/>
      <c r="N20" s="15"/>
      <c r="O20" s="15"/>
      <c r="P20" s="28"/>
      <c r="Q20" s="27"/>
      <c r="R20" s="29"/>
      <c r="S20" s="29"/>
      <c r="T20" s="29"/>
      <c r="U20" s="29"/>
      <c r="V20" s="15"/>
      <c r="W20" s="15"/>
      <c r="X20" s="30"/>
      <c r="Y20" s="15"/>
      <c r="Z20" s="15"/>
      <c r="AA20" s="15"/>
      <c r="AB20" s="27"/>
      <c r="AC20" s="27"/>
    </row>
    <row r="21" spans="1:29" x14ac:dyDescent="0.2">
      <c r="A21" s="15"/>
      <c r="B21" s="15"/>
      <c r="C21" s="15"/>
      <c r="D21" s="15"/>
      <c r="E21" s="15" t="s">
        <v>89</v>
      </c>
      <c r="F21" s="15"/>
      <c r="G21" s="15"/>
      <c r="H21" s="15"/>
      <c r="I21" s="15"/>
      <c r="J21" s="15"/>
      <c r="K21" s="15"/>
      <c r="L21" s="27"/>
      <c r="M21" s="15"/>
      <c r="N21" s="15"/>
      <c r="O21" s="15" t="s">
        <v>98</v>
      </c>
      <c r="P21" s="15"/>
      <c r="Q21" s="15"/>
      <c r="R21" s="15"/>
      <c r="S21" s="15"/>
      <c r="T21" s="29"/>
      <c r="U21" s="29"/>
      <c r="V21" s="15"/>
      <c r="W21" s="15"/>
      <c r="X21" s="30"/>
      <c r="Y21" s="15"/>
      <c r="Z21" s="15"/>
      <c r="AA21" s="15"/>
      <c r="AB21" s="27"/>
      <c r="AC21" s="27"/>
    </row>
    <row r="22" spans="1:29" x14ac:dyDescent="0.2">
      <c r="A22" s="15"/>
      <c r="B22" s="15"/>
      <c r="C22" s="15"/>
      <c r="D22" s="15"/>
      <c r="E22" s="15" t="s">
        <v>90</v>
      </c>
      <c r="F22" s="15"/>
      <c r="G22" s="15"/>
      <c r="H22" s="15"/>
      <c r="I22" s="15"/>
      <c r="J22" s="15"/>
      <c r="K22" s="15"/>
      <c r="L22" s="27"/>
      <c r="M22" s="15"/>
      <c r="N22" s="15"/>
      <c r="O22" s="15" t="s">
        <v>90</v>
      </c>
      <c r="P22" s="15"/>
      <c r="Q22" s="15"/>
      <c r="R22" s="15"/>
      <c r="S22" s="15"/>
      <c r="T22" s="29"/>
      <c r="U22" s="29"/>
      <c r="V22" s="15"/>
      <c r="W22" s="15"/>
      <c r="X22" s="30"/>
      <c r="Y22" s="15"/>
      <c r="Z22" s="15"/>
      <c r="AA22" s="15"/>
      <c r="AB22" s="27"/>
      <c r="AC22" s="27"/>
    </row>
    <row r="23" spans="1:29" x14ac:dyDescent="0.2">
      <c r="A23" s="15"/>
      <c r="B23" s="15"/>
      <c r="C23" s="15"/>
      <c r="D23" s="15"/>
      <c r="E23" s="15"/>
      <c r="F23" s="15" t="s">
        <v>91</v>
      </c>
      <c r="G23" s="15"/>
      <c r="H23" s="15"/>
      <c r="I23" s="15"/>
      <c r="J23" s="15"/>
      <c r="K23" s="15"/>
      <c r="L23" s="27"/>
      <c r="M23" s="15"/>
      <c r="N23" s="15"/>
      <c r="O23" s="15"/>
      <c r="P23" s="28"/>
      <c r="Q23" s="27"/>
      <c r="R23" s="29" t="s">
        <v>91</v>
      </c>
      <c r="S23" s="29"/>
      <c r="T23" s="29"/>
      <c r="U23" s="29"/>
      <c r="V23" s="15"/>
      <c r="W23" s="15"/>
      <c r="X23" s="30"/>
      <c r="Y23" s="15"/>
      <c r="Z23" s="15"/>
      <c r="AA23" s="15"/>
      <c r="AB23" s="27"/>
      <c r="AC23" s="27"/>
    </row>
  </sheetData>
  <autoFilter ref="A3:AC3"/>
  <mergeCells count="2">
    <mergeCell ref="G1:S1"/>
    <mergeCell ref="V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 Вячеслав Сергеевич</dc:creator>
  <cp:lastModifiedBy>Кульмаева Татьяна Александровна</cp:lastModifiedBy>
  <cp:lastPrinted>2016-01-14T06:22:20Z</cp:lastPrinted>
  <dcterms:created xsi:type="dcterms:W3CDTF">2007-11-07T07:16:05Z</dcterms:created>
  <dcterms:modified xsi:type="dcterms:W3CDTF">2016-01-22T07:30:15Z</dcterms:modified>
</cp:coreProperties>
</file>